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300" windowWidth="19440" windowHeight="12756" tabRatio="917"/>
  </bookViews>
  <sheets>
    <sheet name="1 Д" sheetId="13" r:id="rId1"/>
  </sheets>
  <definedNames>
    <definedName name="_xlnm.Print_Area" localSheetId="0">'1 Д'!$A$1:$D$144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9" i="13" l="1"/>
  <c r="D111" i="13" l="1"/>
  <c r="D83" i="13"/>
  <c r="D137" i="13"/>
  <c r="D13" i="13"/>
  <c r="D12" i="13" s="1"/>
  <c r="D89" i="13" l="1"/>
  <c r="D134" i="13" l="1"/>
  <c r="D132" i="13" s="1"/>
  <c r="D20" i="13" l="1"/>
  <c r="D24" i="13"/>
  <c r="D79" i="13" l="1"/>
  <c r="D77" i="13"/>
  <c r="D74" i="13"/>
  <c r="D73" i="13" s="1"/>
  <c r="D70" i="13"/>
  <c r="D68" i="13"/>
  <c r="D67" i="13" s="1"/>
  <c r="D65" i="13"/>
  <c r="D62" i="13"/>
  <c r="D60" i="13"/>
  <c r="D59" i="13" s="1"/>
  <c r="D56" i="13"/>
  <c r="D54" i="13"/>
  <c r="D50" i="13"/>
  <c r="D49" i="13" s="1"/>
  <c r="D47" i="13"/>
  <c r="D45" i="13"/>
  <c r="D41" i="13"/>
  <c r="D40" i="13" s="1"/>
  <c r="D38" i="13"/>
  <c r="D36" i="13"/>
  <c r="D33" i="13"/>
  <c r="D30" i="13"/>
  <c r="D28" i="13"/>
  <c r="D23" i="13"/>
  <c r="D21" i="13"/>
  <c r="D19" i="13"/>
  <c r="D11" i="13"/>
  <c r="D64" i="13" l="1"/>
  <c r="D58" i="13" s="1"/>
  <c r="D44" i="13"/>
  <c r="D43" i="13" s="1"/>
  <c r="D35" i="13"/>
  <c r="D32" i="13" s="1"/>
  <c r="D76" i="13"/>
  <c r="D72" i="13" s="1"/>
  <c r="D53" i="13"/>
  <c r="D52" i="13" s="1"/>
  <c r="D27" i="13"/>
  <c r="D26" i="13" s="1"/>
  <c r="D18" i="13"/>
  <c r="D17" i="13" s="1"/>
  <c r="D140" i="13" l="1"/>
  <c r="D106" i="13" l="1"/>
  <c r="D139" i="13" l="1"/>
  <c r="D138" i="13" s="1"/>
  <c r="D136" i="13"/>
  <c r="D131" i="13"/>
  <c r="D110" i="13"/>
  <c r="D108" i="13"/>
  <c r="D104" i="13"/>
  <c r="D102" i="13"/>
  <c r="D100" i="13"/>
  <c r="D98" i="13"/>
  <c r="D96" i="13"/>
  <c r="D93" i="13"/>
  <c r="D88" i="13"/>
  <c r="D82" i="13"/>
  <c r="D81" i="13" s="1"/>
  <c r="D10" i="13" s="1"/>
  <c r="D95" i="13" l="1"/>
  <c r="D87" i="13"/>
  <c r="D128" i="13"/>
  <c r="D86" i="13" l="1"/>
  <c r="D85" i="13" s="1"/>
  <c r="D144" i="13" l="1"/>
</calcChain>
</file>

<file path=xl/sharedStrings.xml><?xml version="1.0" encoding="utf-8"?>
<sst xmlns="http://schemas.openxmlformats.org/spreadsheetml/2006/main" count="264" uniqueCount="257">
  <si>
    <t>Сумма</t>
  </si>
  <si>
    <t>Наименование</t>
  </si>
  <si>
    <t>00010606000000000110</t>
  </si>
  <si>
    <t>Итого доходов</t>
  </si>
  <si>
    <t>(СКРЫТЬ КОЛОНКУ)</t>
  </si>
  <si>
    <t>Код бюджетной классификации Российской Федерации</t>
  </si>
  <si>
    <t>00010000000000000000</t>
  </si>
  <si>
    <t>00010100000000000000</t>
  </si>
  <si>
    <t>00010102000010000110</t>
  </si>
  <si>
    <t>00010102010010000110</t>
  </si>
  <si>
    <t>00010102020010000110</t>
  </si>
  <si>
    <t>00010102030010000110</t>
  </si>
  <si>
    <t>5205400</t>
  </si>
  <si>
    <t>00010600000000000000</t>
  </si>
  <si>
    <t>00010601000000000110</t>
  </si>
  <si>
    <t>Приложение 3 изложить в следующей редакции:</t>
  </si>
  <si>
    <t>Приложение 1</t>
  </si>
  <si>
    <t>00011100000000000000</t>
  </si>
  <si>
    <t>00011105000000000120</t>
  </si>
  <si>
    <t>00011400000000000000</t>
  </si>
  <si>
    <t>00011406000000000430</t>
  </si>
  <si>
    <t>00011406010000000430</t>
  </si>
  <si>
    <t>00020000000000000000</t>
  </si>
  <si>
    <t>00020200000000000000</t>
  </si>
  <si>
    <t>5160130</t>
  </si>
  <si>
    <t>5160131</t>
  </si>
  <si>
    <t>5160132</t>
  </si>
  <si>
    <t>00010500000000000000</t>
  </si>
  <si>
    <t>6227480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</si>
  <si>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</si>
  <si>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00010501000000000110</t>
  </si>
  <si>
    <t>00010800000000000000</t>
  </si>
  <si>
    <t>00010804000010000100</t>
  </si>
  <si>
    <t>00010804020010000110</t>
  </si>
  <si>
    <t>00010501010010000110</t>
  </si>
  <si>
    <t>00010501011010000110</t>
  </si>
  <si>
    <t>00010501020010000110</t>
  </si>
  <si>
    <t>00010501021010000110</t>
  </si>
  <si>
    <t>к решению Совета депутатов городского поселения Зеленоборский Кандалакшского района</t>
  </si>
  <si>
    <t>00011109040000000120</t>
  </si>
  <si>
    <t>00011109000000000120</t>
  </si>
  <si>
    <t>00010300000000000000</t>
  </si>
  <si>
    <t>00010302260010000110</t>
  </si>
  <si>
    <t>00010302000010000110</t>
  </si>
  <si>
    <t>рубли</t>
  </si>
  <si>
    <t>Объем поступлений доходов бюджета</t>
  </si>
  <si>
    <t>00011406013130000430</t>
  </si>
  <si>
    <t>00011109045130000120</t>
  </si>
  <si>
    <t>00011105075130000120</t>
  </si>
  <si>
    <t>00010601030130000110</t>
  </si>
  <si>
    <t>00010606030000000110</t>
  </si>
  <si>
    <t>00010606033130000110</t>
  </si>
  <si>
    <t>00010606040000000110</t>
  </si>
  <si>
    <t>00010606043130000110</t>
  </si>
  <si>
    <t>Доходы от сдачи в аренду имущества, составляющего казну городских поселений (за исключением земельных участков)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</si>
  <si>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</si>
  <si>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доходы от компенсации затрат бюджетов городских поселений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</si>
  <si>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</si>
  <si>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Дотации бюджетам городских поселений на поддержку мер по обеспечению сбалансированности бюджетов</t>
  </si>
  <si>
    <t>Прочие субсидии бюджетам городских поселений</t>
  </si>
  <si>
    <t>Прочие субвенции бюджетам городских поселений</t>
  </si>
  <si>
    <t>Прочие межбюджетные трансферты, передаваемые бюджетам городских поселений</t>
  </si>
  <si>
    <t>00011402000000000410</t>
  </si>
  <si>
    <t>Субвенция на организацию осуществления деятельности по отлову и содержанию безнадзорных животных</t>
  </si>
  <si>
    <t xml:space="preserve"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 </t>
  </si>
  <si>
    <t>Прочие межбюджетные трансферты, передаваемые бюджетам</t>
  </si>
  <si>
    <t>Иные межбюджетные трансферты</t>
  </si>
  <si>
    <t>Прочие субвенции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</si>
  <si>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</si>
  <si>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 xml:space="preserve">Прочие субсидии 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</si>
  <si>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</si>
  <si>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</si>
  <si>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</si>
  <si>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</si>
  <si>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</si>
  <si>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</si>
  <si>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</si>
  <si>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</si>
  <si>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</si>
  <si>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</si>
  <si>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</si>
  <si>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</si>
  <si>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</si>
  <si>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</si>
  <si>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</si>
  <si>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</si>
  <si>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</si>
  <si>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</si>
  <si>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</si>
  <si>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поселений</t>
  </si>
  <si>
    <t xml:space="preserve">ГОСУДАРСТВЕННАЯ ПОШЛИНА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</si>
  <si>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</si>
  <si>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</si>
  <si>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</si>
  <si>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</si>
  <si>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</si>
  <si>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</si>
  <si>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</si>
  <si>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</si>
  <si>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</si>
  <si>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 xml:space="preserve"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</si>
  <si>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</si>
  <si>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</si>
  <si>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</si>
  <si>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</si>
  <si>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ДОХОДЫ ОТ ОКАЗАНИЯ ПЛАТНЫХ УСЛУГ (РАБОТ) И КОМПЕНСАЦИИ ЗАТРАТ ГОСУДАРСТВА</t>
  </si>
  <si>
    <t>00011300000000000000</t>
  </si>
  <si>
    <t>00011302000000000130</t>
  </si>
  <si>
    <t>Доходы от компенсации затрат государства</t>
  </si>
  <si>
    <t>Дотации бюджетам на поддержку мер по обеспечению сбалансированности бюджетов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</si>
  <si>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</si>
  <si>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Доходы, поступающие в порядке возмещения расходов, понесенных в связи с эксплуатацией имущества городских поселений</t>
  </si>
  <si>
    <t>00011302065130000130</t>
  </si>
  <si>
    <t>Доходы, поступающие в порядке возмещения расходов, понесенных в связи с эксплуатацией имущества</t>
  </si>
  <si>
    <t>00011302060000000130</t>
  </si>
  <si>
    <t xml:space="preserve">Субсидия муниципальным образованиям на софинансирование расходов, направляемых на оплату труда и начисления на выплаты по оплате труда работникам муниципальных учреждений </t>
  </si>
  <si>
    <t>00011105070000000120</t>
  </si>
  <si>
    <t xml:space="preserve"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
</t>
  </si>
  <si>
    <t xml:space="preserve">00011406025130000430
</t>
  </si>
  <si>
    <t xml:space="preserve">Доходы от продажи земельных участков, находящихся в государственной и муниципальной собственности
</t>
  </si>
  <si>
    <t>00011105013000000120</t>
  </si>
  <si>
    <t>00011105013130000120</t>
  </si>
  <si>
    <t xml:space="preserve">Доходы от продажи земельных участков, государственная собственность на которые  разграничена (за исключением земельных участков муниципальных бюджетных и автономных учреждений)
</t>
  </si>
  <si>
    <t xml:space="preserve">00011406020000000430
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</si>
  <si>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</si>
  <si>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</si>
  <si>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</si>
  <si>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Субвенции бюджетам бюджетной системы Российской Федерации</t>
  </si>
  <si>
    <t xml:space="preserve">00011402052130000410
</t>
  </si>
  <si>
    <t>Дотации на выравнивание бюджетной обеспеченности поселений (за счет субвенции из областного бюджета)</t>
  </si>
  <si>
    <t>ШТРАФЫ, САНКЦИИ, ВОЗМЕЩЕНИЕ УЩЕРБА</t>
  </si>
  <si>
    <t>00011600000000000000</t>
  </si>
  <si>
    <t>00020210000000000150</t>
  </si>
  <si>
    <t>00020215001000000150</t>
  </si>
  <si>
    <t>00020215001130000150</t>
  </si>
  <si>
    <t>00020215002000000150</t>
  </si>
  <si>
    <t>00020215002130000150</t>
  </si>
  <si>
    <t>00020220000000000150</t>
  </si>
  <si>
    <t>00020225555130000150</t>
  </si>
  <si>
    <t>00020229999000000150</t>
  </si>
  <si>
    <t>00020229999130000150</t>
  </si>
  <si>
    <t>00020230000000000150</t>
  </si>
  <si>
    <t>00020235118000000150</t>
  </si>
  <si>
    <t>00020235118130000150</t>
  </si>
  <si>
    <t>00020239999000000150</t>
  </si>
  <si>
    <t>00020239999130000150</t>
  </si>
  <si>
    <t>00020240000000000150</t>
  </si>
  <si>
    <t>00020249999000000150</t>
  </si>
  <si>
    <t>00020249999130000150</t>
  </si>
  <si>
    <t>00020230024130000150</t>
  </si>
  <si>
    <t>Субвенции местным бюджетам на выполнение передаваемых полномочий субъектов Российской Федерации</t>
  </si>
  <si>
    <t>00020230024000000150</t>
  </si>
  <si>
    <t>Субвенции бюджетам городских поселений на выполнение передаваемых полномочий субъектов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</si>
  <si>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</si>
  <si>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</si>
  <si>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</si>
  <si>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</si>
  <si>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</si>
  <si>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</si>
  <si>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Субсидии бюджетам на софинансирование капитальных вложений в объекты муниципальной собственности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</si>
  <si>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</si>
  <si>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</si>
  <si>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Субсидия на реализацию мероприятий, направленных на ликвидацию накопленного экологического ущерба</t>
  </si>
  <si>
    <t>00020220077130000150</t>
  </si>
  <si>
    <t>00020220299130000150</t>
  </si>
  <si>
    <t>Субсидия 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</si>
  <si>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Субвенция бюджетам муниципальных образований Мурманской области на осуществление деятельности по отлову и содержанию животных без владельцев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</si>
  <si>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</si>
  <si>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</si>
  <si>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00011607010130000140</t>
  </si>
  <si>
    <t>00011607090130000140</t>
  </si>
  <si>
    <t>Доходы от приватизации имущества, находящегося в собственности городских поселений, в части приватизации нефинансовых активов имущества казны</t>
  </si>
  <si>
    <t>00011413090130000410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</si>
  <si>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</si>
  <si>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</si>
  <si>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</si>
  <si>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00010302230010000110</t>
  </si>
  <si>
    <t>00010302240010000110</t>
  </si>
  <si>
    <t>00010302250010000110</t>
  </si>
  <si>
    <t>00020220077000000150</t>
  </si>
  <si>
    <t>00020220299000000150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</si>
  <si>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</si>
  <si>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00020220302000000150</t>
  </si>
  <si>
    <t>Субсидии бюджетам на реализацию программ формирования современной городской среды</t>
  </si>
  <si>
    <t>00020225555000000150</t>
  </si>
  <si>
    <t>Субсидии бюджетам городских поселений на реализацию программ формирования современной городской среды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</si>
  <si>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</si>
  <si>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00011402050130000410
</t>
  </si>
  <si>
    <t>Доходы от приватизации имущества, находящегося в государственной и муниципальной собственности</t>
  </si>
  <si>
    <t>00011413000130000410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</si>
  <si>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</si>
  <si>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Дотации бюджетам городских поселений на выравнивание бюджетной обеспеченности из бюджета субъекта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</si>
  <si>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</si>
  <si>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00011607010000000140</t>
  </si>
  <si>
    <t>00011607090000000140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</si>
  <si>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</si>
  <si>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Инициативные платежи</t>
  </si>
  <si>
    <t>00011715000000000150</t>
  </si>
  <si>
    <t>Инициативные платежи, зачисляемые в бюджеты городских поселений</t>
  </si>
  <si>
    <t>Субсидия на приобретение жилых помещений для граждан, проживающих в аварийном жилищном фонде путем участия в долевом строительстве</t>
  </si>
  <si>
    <t>Субсидия на проведение ремонтных работ и укрепление материально-технической базы муниципальных учреждений культуры и образования в сфере культуры и искусства и архивов</t>
  </si>
  <si>
    <t>Дотации на выравнивание бюджетной обеспеченности</t>
  </si>
  <si>
    <t>Прочие доходы от компенсации затрат государства</t>
  </si>
  <si>
    <t>00011302990000000130</t>
  </si>
  <si>
    <t>00011302995130000130</t>
  </si>
  <si>
    <t>Субсидия муниципальным образованиям на обеспечение условий доступности входных групп многоквартирных домов с учетом потребностей инвалидов</t>
  </si>
  <si>
    <t>00020225991000000150</t>
  </si>
  <si>
    <t>00020225299130000150</t>
  </si>
  <si>
    <t>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</si>
  <si>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Субсидии бюджетам городских поселений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</si>
  <si>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Иные межбюджетные трансферты поселениям на выполнение расходных обязательств</t>
  </si>
  <si>
    <t>Субсидии на проведение ремонтных работ и укрепление материально-технической базы муниципальных учреждений культуры, образования в сфере культуры и искусства и архивов</t>
  </si>
  <si>
    <t>Субсидия из областного бюджета бюджетам муниципальных образований Мурманской области на софинансирование мероприятий по сносу жилых домов и объектов незавершенного строительства</t>
  </si>
  <si>
    <t xml:space="preserve">Дотации на выравнивание бюджетной обеспеченности поселений за счет средств областного бюджета (субсидии) </t>
  </si>
  <si>
    <t xml:space="preserve">Дотации на выравнивание уровня бюджетной обеспеченности поселений за счет средств бюджета муниципального района </t>
  </si>
  <si>
    <t>Субсидии бюджетам на поддержку отрасли культуры</t>
  </si>
  <si>
    <t>00020225519130000150</t>
  </si>
  <si>
    <t>Субсидии бюджетам городских поселений на поддержку отрасли культуры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</si>
  <si>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</si>
  <si>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</si>
  <si>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00011607000000000140</t>
  </si>
  <si>
    <t>Субсидии из областного бюджета местным бюджетам на финансовое обеспечение работ по диагностике и оценке транспортно-эксплуатационного состояния, паспортизации,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</t>
  </si>
  <si>
    <t>Иные межбюджетные трансферты из областного бюджета местным бюджетам на проведение временных общественно полезных работ в Мурманской области (за счет средств резервного фонда Правительства Мурманской области)</t>
  </si>
  <si>
    <t>Субсидии из областного бюджета местным бюджетам на реализацию мероприятий, направленных на укрепление гражданского единства, межнационального согласия и этнокультурное развитие народов России на территории Мурманской области</t>
  </si>
  <si>
    <t>Субсидии из областного бюджета местным бюджетам на реализацию инициативных проектов в муниципальных образованиях Мурманской области                                          (инициативный проект №1)</t>
  </si>
  <si>
    <t>Субсидии из областного бюджета местным бюджетам на реализацию инициативных проектов в муниципальных образованиях Мурманской области                                      (инициативный проект №2)</t>
  </si>
  <si>
    <t>Иные межбюджетные трансферты из областного бюджета местным бюджетам на реализацию мероприятий, направленных на выполнение работ по ямочному ремонту дворовых проездов за счет средств дорожного фонда</t>
  </si>
  <si>
    <t>Субсидии из областного бюджета местным бюджетам на подготовку к отопительному периоду</t>
  </si>
  <si>
    <t>Субсидии на реализацию инициативных проектов в муниципальных образованиях Мурманской области (инициативный проект №3)</t>
  </si>
  <si>
    <t>Административные штрафы, установленные Кодексом Российской Федерации об административных правонарушениях</t>
  </si>
  <si>
    <t>00011601000010000140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</si>
  <si>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</si>
  <si>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</si>
  <si>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</si>
  <si>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00011601157010000140</t>
  </si>
  <si>
    <t>00011406300000000430</t>
  </si>
  <si>
    <t>00011406310000000430</t>
  </si>
  <si>
    <t>00011406313130000430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</si>
  <si>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</si>
  <si>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</si>
  <si>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</si>
  <si>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ПРОЧИЕ НЕНАЛОГОВЫЕ ДОХОДЫ</t>
  </si>
  <si>
    <t>00011700000000000000</t>
  </si>
  <si>
    <t>городского поселения Зеленоборский Кандалакшского района на 2025 год</t>
  </si>
  <si>
    <t>00010102210010000110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</si>
  <si>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</si>
  <si>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</si>
  <si>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Субсидии из областного бюджета местным бюджетам на реализацию инициативных проектов в муниципальных образованиях Мурманской области (инициативный проект №4)</t>
  </si>
  <si>
    <t>Инициативные платежи, зачисляемые в бюджеты городских поселений                                  (по инициативному проекту №4)</t>
  </si>
  <si>
    <t>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</si>
  <si>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00020220041130000150
</t>
  </si>
  <si>
    <t>00020220041000000150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</si>
  <si>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</si>
  <si>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Субвенции бюджетам городских поселений на осуществление первичного воинского учета органами местного самоуправления поселений</t>
  </si>
  <si>
    <t>00011715030130000150</t>
  </si>
  <si>
    <t>00011715030130004150</t>
  </si>
  <si>
    <t xml:space="preserve">      от 12.12.24г. № 959 (изм.от 28.02.25г. №967, от 28.03.25г. №971)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</si>
</sst>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0.00_ ;[Red]\-#,##0.00\ "/>
  </numFmts>
  <fonts count="5" x14ac:knownFonts="1">
    <font>
      <sz val="10"/>
      <name val="Arial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9">
    <xf numFmtId="0" fontId="0" fillId="0" borderId="0" xfId="0"/>
    <xf numFmtId="165" fontId="1" fillId="0" borderId="0" xfId="0" applyNumberFormat="1" applyFont="1" applyFill="1" applyAlignment="1">
      <alignment horizontal="right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wrapText="1"/>
    </xf>
    <xf numFmtId="166" fontId="1" fillId="0" borderId="0" xfId="0" applyNumberFormat="1" applyFont="1" applyFill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wrapText="1" readingOrder="1"/>
    </xf>
    <xf numFmtId="4" fontId="2" fillId="0" borderId="1" xfId="0" applyNumberFormat="1" applyFont="1" applyFill="1" applyBorder="1" applyAlignment="1">
      <alignment horizontal="right" vertical="top" shrinkToFit="1"/>
    </xf>
    <xf numFmtId="0" fontId="1" fillId="0" borderId="1" xfId="1" applyNumberFormat="1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justify"/>
    </xf>
    <xf numFmtId="165" fontId="1" fillId="0" borderId="0" xfId="0" applyNumberFormat="1" applyFont="1" applyFill="1" applyAlignment="1">
      <alignment horizontal="right" vertical="top"/>
    </xf>
    <xf numFmtId="166" fontId="1" fillId="0" borderId="0" xfId="0" applyNumberFormat="1" applyFont="1" applyFill="1" applyAlignment="1">
      <alignment horizontal="left" vertical="center" wrapText="1"/>
    </xf>
    <xf numFmtId="165" fontId="1" fillId="0" borderId="0" xfId="0" applyNumberFormat="1" applyFont="1" applyFill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left" vertical="center" wrapText="1"/>
    </xf>
    <xf numFmtId="165" fontId="1" fillId="0" borderId="3" xfId="0" applyNumberFormat="1" applyFont="1" applyFill="1" applyBorder="1" applyAlignment="1">
      <alignment horizontal="right" vertical="center"/>
    </xf>
    <xf numFmtId="166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5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justify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 wrapText="1" shrinkToFit="1"/>
    </xf>
    <xf numFmtId="0" fontId="1" fillId="0" borderId="7" xfId="0" applyFont="1" applyFill="1" applyBorder="1" applyAlignment="1">
      <alignment horizontal="justify"/>
    </xf>
    <xf numFmtId="4" fontId="1" fillId="0" borderId="1" xfId="0" applyNumberFormat="1" applyFont="1" applyFill="1" applyBorder="1" applyAlignment="1">
      <alignment horizontal="right" vertical="top" shrinkToFit="1"/>
    </xf>
    <xf numFmtId="49" fontId="1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wrapText="1"/>
    </xf>
    <xf numFmtId="4" fontId="2" fillId="0" borderId="1" xfId="0" applyNumberFormat="1" applyFont="1" applyFill="1" applyBorder="1" applyAlignment="1">
      <alignment horizontal="right" vertical="center" shrinkToFit="1"/>
    </xf>
    <xf numFmtId="4" fontId="2" fillId="0" borderId="1" xfId="0" applyNumberFormat="1" applyFont="1" applyFill="1" applyBorder="1" applyAlignment="1">
      <alignment horizontal="center" vertical="top" shrinkToFi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/>
    </xf>
    <xf numFmtId="49" fontId="1" fillId="0" borderId="6" xfId="0" applyNumberFormat="1" applyFont="1" applyFill="1" applyBorder="1" applyAlignment="1">
      <alignment horizontal="center" vertical="top" shrinkToFit="1"/>
    </xf>
    <xf numFmtId="0" fontId="1" fillId="0" borderId="0" xfId="0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right" vertical="top" shrinkToFit="1"/>
    </xf>
    <xf numFmtId="166" fontId="1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5" fontId="1" fillId="2" borderId="0" xfId="0" applyNumberFormat="1" applyFont="1" applyFill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top" shrinkToFit="1"/>
    </xf>
    <xf numFmtId="4" fontId="2" fillId="2" borderId="1" xfId="0" applyNumberFormat="1" applyFont="1" applyFill="1" applyBorder="1" applyAlignment="1">
      <alignment horizontal="center" vertical="top" shrinkToFit="1"/>
    </xf>
    <xf numFmtId="4" fontId="1" fillId="2" borderId="0" xfId="0" applyNumberFormat="1" applyFont="1" applyFill="1" applyAlignment="1">
      <alignment horizontal="center" vertical="center" wrapText="1"/>
    </xf>
    <xf numFmtId="166" fontId="1" fillId="0" borderId="0" xfId="0" applyNumberFormat="1" applyFont="1" applyFill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left" vertical="top" shrinkToFit="1"/>
    </xf>
    <xf numFmtId="49" fontId="2" fillId="0" borderId="8" xfId="2" applyNumberFormat="1" applyFont="1" applyFill="1" applyBorder="1" applyAlignment="1">
      <alignment horizontal="left" vertical="top" shrinkToFit="1"/>
    </xf>
    <xf numFmtId="49" fontId="2" fillId="0" borderId="6" xfId="2" applyNumberFormat="1" applyFont="1" applyFill="1" applyBorder="1" applyAlignment="1">
      <alignment horizontal="left" vertical="top" shrinkToFit="1"/>
    </xf>
    <xf numFmtId="166" fontId="1" fillId="0" borderId="0" xfId="0" applyNumberFormat="1" applyFont="1" applyFill="1" applyAlignment="1">
      <alignment horizontal="center" vertical="center" wrapText="1"/>
    </xf>
    <xf numFmtId="166" fontId="1" fillId="0" borderId="7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</cellXfs>
  <cellStyles count="3">
    <cellStyle name="Обычный" xfId="0" builtinId="0"/>
    <cellStyle name="Обычный_1 АДД" xfId="1"/>
    <cellStyle name="Обычный_4 Д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92D050"/>
  </sheetPr>
  <dimension ref="A1:H149"/>
  <sheetViews>
    <sheetView tabSelected="1" view="pageBreakPreview" topLeftCell="A2" zoomScale="90" zoomScaleSheetLayoutView="90" workbookViewId="0">
      <selection activeCell="F9" sqref="F9"/>
    </sheetView>
  </sheetViews>
  <sheetFormatPr defaultColWidth="9.109375" defaultRowHeight="13.2" x14ac:dyDescent="0.25"/>
  <cols>
    <col min="1" max="1" width="74.5546875" style="13" customWidth="1"/>
    <col min="2" max="2" width="23.44140625" style="37" customWidth="1"/>
    <col min="3" max="3" width="8" style="37" hidden="1" customWidth="1"/>
    <col min="4" max="4" width="15.33203125" style="47" customWidth="1"/>
    <col min="5" max="5" width="15.44140625" style="37" customWidth="1"/>
    <col min="6" max="6" width="21.44140625" style="4" customWidth="1"/>
    <col min="7" max="7" width="26.88671875" style="37" customWidth="1"/>
    <col min="8" max="8" width="23.88671875" style="4" customWidth="1"/>
    <col min="9" max="9" width="13.33203125" style="4" customWidth="1"/>
    <col min="10" max="10" width="10.6640625" style="4" bestFit="1" customWidth="1"/>
    <col min="11" max="16384" width="9.109375" style="4"/>
  </cols>
  <sheetData>
    <row r="1" spans="1:8" ht="15.75" hidden="1" customHeight="1" x14ac:dyDescent="0.25">
      <c r="A1" s="13" t="s">
        <v>15</v>
      </c>
    </row>
    <row r="2" spans="1:8" x14ac:dyDescent="0.25">
      <c r="B2" s="46"/>
      <c r="C2" s="46"/>
      <c r="D2" s="1" t="s">
        <v>16</v>
      </c>
    </row>
    <row r="3" spans="1:8" ht="17.25" customHeight="1" x14ac:dyDescent="0.25">
      <c r="B3" s="46"/>
      <c r="C3" s="46"/>
      <c r="D3" s="12" t="s">
        <v>38</v>
      </c>
    </row>
    <row r="4" spans="1:8" ht="17.25" customHeight="1" x14ac:dyDescent="0.25">
      <c r="A4" s="58" t="s">
        <v>256</v>
      </c>
      <c r="B4" s="58"/>
      <c r="C4" s="58"/>
      <c r="D4" s="58"/>
    </row>
    <row r="5" spans="1:8" x14ac:dyDescent="0.25">
      <c r="B5" s="46"/>
      <c r="C5" s="46"/>
      <c r="D5" s="14"/>
    </row>
    <row r="6" spans="1:8" x14ac:dyDescent="0.25">
      <c r="A6" s="52" t="s">
        <v>45</v>
      </c>
      <c r="B6" s="52"/>
      <c r="C6" s="52"/>
      <c r="D6" s="52"/>
    </row>
    <row r="7" spans="1:8" x14ac:dyDescent="0.25">
      <c r="A7" s="52" t="s">
        <v>243</v>
      </c>
      <c r="B7" s="52"/>
      <c r="C7" s="52"/>
      <c r="D7" s="52"/>
    </row>
    <row r="8" spans="1:8" x14ac:dyDescent="0.25">
      <c r="A8" s="15"/>
      <c r="B8" s="46"/>
      <c r="C8" s="46"/>
      <c r="D8" s="16" t="s">
        <v>44</v>
      </c>
    </row>
    <row r="9" spans="1:8" s="36" customFormat="1" ht="52.8" x14ac:dyDescent="0.25">
      <c r="A9" s="17" t="s">
        <v>1</v>
      </c>
      <c r="B9" s="17" t="s">
        <v>5</v>
      </c>
      <c r="C9" s="17" t="s">
        <v>4</v>
      </c>
      <c r="D9" s="18" t="s">
        <v>0</v>
      </c>
      <c r="E9" s="37"/>
      <c r="F9" s="4"/>
      <c r="G9" s="37"/>
      <c r="H9" s="4"/>
    </row>
    <row r="10" spans="1:8" ht="16.5" customHeight="1" x14ac:dyDescent="0.25">
      <c r="A10" s="19" t="s">
        <v>70</v>
      </c>
      <c r="B10" s="10" t="s">
        <v>6</v>
      </c>
      <c r="C10" s="10"/>
      <c r="D10" s="8">
        <f>D11+D26+D32+D40+D43+D52+D58+D17+D72+D81</f>
        <v>43671903.789999999</v>
      </c>
      <c r="E10" s="36"/>
      <c r="F10" s="36"/>
      <c r="G10" s="36"/>
      <c r="H10" s="36"/>
    </row>
    <row r="11" spans="1:8" x14ac:dyDescent="0.25">
      <c r="A11" s="19" t="s">
        <v>71</v>
      </c>
      <c r="B11" s="10" t="s">
        <v>7</v>
      </c>
      <c r="C11" s="10"/>
      <c r="D11" s="8">
        <f>D12</f>
        <v>11454176</v>
      </c>
    </row>
    <row r="12" spans="1:8" x14ac:dyDescent="0.25">
      <c r="A12" s="19" t="s">
        <v>72</v>
      </c>
      <c r="B12" s="10" t="s">
        <v>8</v>
      </c>
      <c r="C12" s="10"/>
      <c r="D12" s="8">
        <f>D13+D14+D15+D16</f>
        <v>11454176</v>
      </c>
    </row>
    <row r="13" spans="1:8" ht="52.8" x14ac:dyDescent="0.25">
      <c r="A13" s="2" t="s">
        <v>110</v>
      </c>
      <c r="B13" s="10" t="s">
        <v>9</v>
      </c>
      <c r="C13" s="10"/>
      <c r="D13" s="8">
        <f>11351627-500000</f>
        <v>10851627</v>
      </c>
    </row>
    <row r="14" spans="1:8" ht="78" customHeight="1" x14ac:dyDescent="0.25">
      <c r="A14" s="2" t="s">
        <v>73</v>
      </c>
      <c r="B14" s="10" t="s">
        <v>10</v>
      </c>
      <c r="C14" s="10"/>
      <c r="D14" s="8">
        <v>5392</v>
      </c>
    </row>
    <row r="15" spans="1:8" ht="28.5" customHeight="1" x14ac:dyDescent="0.25">
      <c r="A15" s="2" t="s">
        <v>74</v>
      </c>
      <c r="B15" s="10" t="s">
        <v>11</v>
      </c>
      <c r="C15" s="10"/>
      <c r="D15" s="8">
        <v>97157</v>
      </c>
    </row>
    <row r="16" spans="1:8" ht="45.6" customHeight="1" x14ac:dyDescent="0.25">
      <c r="A16" s="2" t="s">
        <v>245</v>
      </c>
      <c r="B16" s="10" t="s">
        <v>244</v>
      </c>
      <c r="C16" s="10"/>
      <c r="D16" s="8">
        <v>500000</v>
      </c>
      <c r="E16" s="51"/>
      <c r="G16" s="51"/>
    </row>
    <row r="17" spans="1:4" ht="28.5" customHeight="1" x14ac:dyDescent="0.25">
      <c r="A17" s="2" t="s">
        <v>75</v>
      </c>
      <c r="B17" s="10" t="s">
        <v>41</v>
      </c>
      <c r="C17" s="10"/>
      <c r="D17" s="8">
        <f>D18</f>
        <v>12460303</v>
      </c>
    </row>
    <row r="18" spans="1:4" ht="27" customHeight="1" x14ac:dyDescent="0.25">
      <c r="A18" s="2" t="s">
        <v>76</v>
      </c>
      <c r="B18" s="10" t="s">
        <v>43</v>
      </c>
      <c r="C18" s="10"/>
      <c r="D18" s="8">
        <f>D19+D21+D23</f>
        <v>12460303</v>
      </c>
    </row>
    <row r="19" spans="1:4" ht="60" customHeight="1" x14ac:dyDescent="0.25">
      <c r="A19" s="28" t="s">
        <v>173</v>
      </c>
      <c r="B19" s="10" t="s">
        <v>176</v>
      </c>
      <c r="C19" s="10"/>
      <c r="D19" s="26">
        <f>D20</f>
        <v>6183198</v>
      </c>
    </row>
    <row r="20" spans="1:4" ht="96" customHeight="1" x14ac:dyDescent="0.3">
      <c r="A20" s="29" t="s">
        <v>153</v>
      </c>
      <c r="B20" s="10" t="s">
        <v>154</v>
      </c>
      <c r="C20" s="10"/>
      <c r="D20" s="26">
        <f>6516950-333752</f>
        <v>6183198</v>
      </c>
    </row>
    <row r="21" spans="1:4" ht="80.25" customHeight="1" x14ac:dyDescent="0.25">
      <c r="A21" s="28" t="s">
        <v>174</v>
      </c>
      <c r="B21" s="10" t="s">
        <v>177</v>
      </c>
      <c r="C21" s="10"/>
      <c r="D21" s="26">
        <f>D22</f>
        <v>29366</v>
      </c>
    </row>
    <row r="22" spans="1:4" ht="113.25" customHeight="1" x14ac:dyDescent="0.3">
      <c r="A22" s="29" t="s">
        <v>155</v>
      </c>
      <c r="B22" s="10" t="s">
        <v>156</v>
      </c>
      <c r="C22" s="10"/>
      <c r="D22" s="26">
        <v>29366</v>
      </c>
    </row>
    <row r="23" spans="1:4" ht="69.75" customHeight="1" x14ac:dyDescent="0.25">
      <c r="A23" s="28" t="s">
        <v>175</v>
      </c>
      <c r="B23" s="10" t="s">
        <v>178</v>
      </c>
      <c r="C23" s="10"/>
      <c r="D23" s="26">
        <f>D24</f>
        <v>6247739</v>
      </c>
    </row>
    <row r="24" spans="1:4" ht="92.4" customHeight="1" x14ac:dyDescent="0.25">
      <c r="A24" s="28" t="s">
        <v>157</v>
      </c>
      <c r="B24" s="10" t="s">
        <v>158</v>
      </c>
      <c r="C24" s="10"/>
      <c r="D24" s="26">
        <f>6581491-333752</f>
        <v>6247739</v>
      </c>
    </row>
    <row r="25" spans="1:4" ht="11.4" hidden="1" customHeight="1" x14ac:dyDescent="0.25">
      <c r="A25" s="2" t="s">
        <v>77</v>
      </c>
      <c r="B25" s="10" t="s">
        <v>42</v>
      </c>
      <c r="C25" s="10"/>
      <c r="D25" s="48">
        <v>0</v>
      </c>
    </row>
    <row r="26" spans="1:4" x14ac:dyDescent="0.25">
      <c r="A26" s="2" t="s">
        <v>78</v>
      </c>
      <c r="B26" s="10" t="s">
        <v>27</v>
      </c>
      <c r="C26" s="10"/>
      <c r="D26" s="8">
        <f>D27</f>
        <v>6348564</v>
      </c>
    </row>
    <row r="27" spans="1:4" x14ac:dyDescent="0.25">
      <c r="A27" s="2" t="s">
        <v>79</v>
      </c>
      <c r="B27" s="10" t="s">
        <v>30</v>
      </c>
      <c r="C27" s="10"/>
      <c r="D27" s="8">
        <f>D28+D30</f>
        <v>6348564</v>
      </c>
    </row>
    <row r="28" spans="1:4" ht="26.4" x14ac:dyDescent="0.25">
      <c r="A28" s="2" t="s">
        <v>80</v>
      </c>
      <c r="B28" s="10" t="s">
        <v>34</v>
      </c>
      <c r="C28" s="10"/>
      <c r="D28" s="8">
        <f>D29</f>
        <v>4973091</v>
      </c>
    </row>
    <row r="29" spans="1:4" ht="26.4" x14ac:dyDescent="0.25">
      <c r="A29" s="2" t="s">
        <v>80</v>
      </c>
      <c r="B29" s="10" t="s">
        <v>35</v>
      </c>
      <c r="C29" s="10"/>
      <c r="D29" s="8">
        <v>4973091</v>
      </c>
    </row>
    <row r="30" spans="1:4" ht="26.4" x14ac:dyDescent="0.25">
      <c r="A30" s="2" t="s">
        <v>81</v>
      </c>
      <c r="B30" s="10" t="s">
        <v>36</v>
      </c>
      <c r="C30" s="10"/>
      <c r="D30" s="8">
        <f>D31</f>
        <v>1375473</v>
      </c>
    </row>
    <row r="31" spans="1:4" ht="26.4" x14ac:dyDescent="0.25">
      <c r="A31" s="2" t="s">
        <v>81</v>
      </c>
      <c r="B31" s="10" t="s">
        <v>37</v>
      </c>
      <c r="C31" s="10"/>
      <c r="D31" s="8">
        <v>1375473</v>
      </c>
    </row>
    <row r="32" spans="1:4" x14ac:dyDescent="0.25">
      <c r="A32" s="2" t="s">
        <v>82</v>
      </c>
      <c r="B32" s="10" t="s">
        <v>13</v>
      </c>
      <c r="C32" s="10"/>
      <c r="D32" s="8">
        <f>D33+D35</f>
        <v>6358483</v>
      </c>
    </row>
    <row r="33" spans="1:5" x14ac:dyDescent="0.25">
      <c r="A33" s="2" t="s">
        <v>83</v>
      </c>
      <c r="B33" s="10" t="s">
        <v>14</v>
      </c>
      <c r="C33" s="10"/>
      <c r="D33" s="8">
        <f>D34</f>
        <v>864360</v>
      </c>
    </row>
    <row r="34" spans="1:5" ht="26.4" x14ac:dyDescent="0.25">
      <c r="A34" s="2" t="s">
        <v>84</v>
      </c>
      <c r="B34" s="10" t="s">
        <v>49</v>
      </c>
      <c r="C34" s="10"/>
      <c r="D34" s="8">
        <v>864360</v>
      </c>
    </row>
    <row r="35" spans="1:5" x14ac:dyDescent="0.25">
      <c r="A35" s="2" t="s">
        <v>85</v>
      </c>
      <c r="B35" s="10" t="s">
        <v>2</v>
      </c>
      <c r="C35" s="10"/>
      <c r="D35" s="8">
        <f>D38+D36</f>
        <v>5494123</v>
      </c>
    </row>
    <row r="36" spans="1:5" x14ac:dyDescent="0.25">
      <c r="A36" s="2" t="s">
        <v>86</v>
      </c>
      <c r="B36" s="10" t="s">
        <v>50</v>
      </c>
      <c r="C36" s="10"/>
      <c r="D36" s="8">
        <f>D37</f>
        <v>5278891</v>
      </c>
    </row>
    <row r="37" spans="1:5" ht="29.25" customHeight="1" x14ac:dyDescent="0.25">
      <c r="A37" s="2" t="s">
        <v>87</v>
      </c>
      <c r="B37" s="10" t="s">
        <v>51</v>
      </c>
      <c r="C37" s="10"/>
      <c r="D37" s="8">
        <v>5278891</v>
      </c>
    </row>
    <row r="38" spans="1:5" x14ac:dyDescent="0.25">
      <c r="A38" s="2" t="s">
        <v>88</v>
      </c>
      <c r="B38" s="10" t="s">
        <v>52</v>
      </c>
      <c r="C38" s="10"/>
      <c r="D38" s="8">
        <f>D39</f>
        <v>215232</v>
      </c>
    </row>
    <row r="39" spans="1:5" ht="29.25" customHeight="1" x14ac:dyDescent="0.25">
      <c r="A39" s="2" t="s">
        <v>89</v>
      </c>
      <c r="B39" s="10" t="s">
        <v>53</v>
      </c>
      <c r="C39" s="10"/>
      <c r="D39" s="8">
        <v>215232</v>
      </c>
    </row>
    <row r="40" spans="1:5" ht="18" customHeight="1" x14ac:dyDescent="0.25">
      <c r="A40" s="6" t="s">
        <v>90</v>
      </c>
      <c r="B40" s="20" t="s">
        <v>31</v>
      </c>
      <c r="C40" s="10"/>
      <c r="D40" s="8">
        <f>D41</f>
        <v>12513</v>
      </c>
    </row>
    <row r="41" spans="1:5" ht="36.75" customHeight="1" x14ac:dyDescent="0.25">
      <c r="A41" s="21" t="s">
        <v>91</v>
      </c>
      <c r="B41" s="22" t="s">
        <v>32</v>
      </c>
      <c r="C41" s="10"/>
      <c r="D41" s="8">
        <f>D42</f>
        <v>12513</v>
      </c>
    </row>
    <row r="42" spans="1:5" ht="52.8" x14ac:dyDescent="0.25">
      <c r="A42" s="21" t="s">
        <v>29</v>
      </c>
      <c r="B42" s="23" t="s">
        <v>33</v>
      </c>
      <c r="C42" s="10"/>
      <c r="D42" s="8">
        <v>12513</v>
      </c>
    </row>
    <row r="43" spans="1:5" ht="26.4" x14ac:dyDescent="0.25">
      <c r="A43" s="2" t="s">
        <v>92</v>
      </c>
      <c r="B43" s="10" t="s">
        <v>17</v>
      </c>
      <c r="C43" s="10"/>
      <c r="D43" s="8">
        <f>D44+D49</f>
        <v>5008959</v>
      </c>
    </row>
    <row r="44" spans="1:5" ht="54" customHeight="1" x14ac:dyDescent="0.25">
      <c r="A44" s="2" t="s">
        <v>93</v>
      </c>
      <c r="B44" s="10" t="s">
        <v>18</v>
      </c>
      <c r="C44" s="10"/>
      <c r="D44" s="8">
        <f>D45+D47</f>
        <v>2810667</v>
      </c>
    </row>
    <row r="45" spans="1:5" ht="39.6" x14ac:dyDescent="0.25">
      <c r="A45" s="2" t="s">
        <v>94</v>
      </c>
      <c r="B45" s="10" t="s">
        <v>120</v>
      </c>
      <c r="C45" s="10"/>
      <c r="D45" s="8">
        <f>D46</f>
        <v>1107487</v>
      </c>
    </row>
    <row r="46" spans="1:5" ht="55.2" customHeight="1" x14ac:dyDescent="0.25">
      <c r="A46" s="2" t="s">
        <v>95</v>
      </c>
      <c r="B46" s="10" t="s">
        <v>121</v>
      </c>
      <c r="C46" s="10"/>
      <c r="D46" s="8">
        <v>1107487</v>
      </c>
    </row>
    <row r="47" spans="1:5" ht="27.75" customHeight="1" x14ac:dyDescent="0.25">
      <c r="A47" s="21" t="s">
        <v>96</v>
      </c>
      <c r="B47" s="10" t="s">
        <v>116</v>
      </c>
      <c r="C47" s="10"/>
      <c r="D47" s="8">
        <f>D48</f>
        <v>1703180</v>
      </c>
    </row>
    <row r="48" spans="1:5" ht="39" customHeight="1" x14ac:dyDescent="0.25">
      <c r="A48" s="9" t="s">
        <v>54</v>
      </c>
      <c r="B48" s="10" t="s">
        <v>48</v>
      </c>
      <c r="C48" s="10"/>
      <c r="D48" s="8">
        <v>1703180</v>
      </c>
      <c r="E48" s="44"/>
    </row>
    <row r="49" spans="1:8" ht="52.8" x14ac:dyDescent="0.25">
      <c r="A49" s="9" t="s">
        <v>97</v>
      </c>
      <c r="B49" s="10" t="s">
        <v>40</v>
      </c>
      <c r="C49" s="10"/>
      <c r="D49" s="8">
        <f>D50</f>
        <v>2198292</v>
      </c>
    </row>
    <row r="50" spans="1:8" ht="52.8" x14ac:dyDescent="0.25">
      <c r="A50" s="9" t="s">
        <v>98</v>
      </c>
      <c r="B50" s="10" t="s">
        <v>39</v>
      </c>
      <c r="C50" s="10"/>
      <c r="D50" s="8">
        <f>D51</f>
        <v>2198292</v>
      </c>
    </row>
    <row r="51" spans="1:8" ht="52.8" x14ac:dyDescent="0.25">
      <c r="A51" s="9" t="s">
        <v>55</v>
      </c>
      <c r="B51" s="10" t="s">
        <v>47</v>
      </c>
      <c r="C51" s="10"/>
      <c r="D51" s="8">
        <v>2198292</v>
      </c>
    </row>
    <row r="52" spans="1:8" ht="26.4" hidden="1" x14ac:dyDescent="0.25">
      <c r="A52" s="9" t="s">
        <v>105</v>
      </c>
      <c r="B52" s="10" t="s">
        <v>106</v>
      </c>
      <c r="C52" s="10"/>
      <c r="D52" s="8">
        <f>D53</f>
        <v>0</v>
      </c>
    </row>
    <row r="53" spans="1:8" hidden="1" x14ac:dyDescent="0.25">
      <c r="A53" s="9" t="s">
        <v>108</v>
      </c>
      <c r="B53" s="10" t="s">
        <v>107</v>
      </c>
      <c r="C53" s="10"/>
      <c r="D53" s="8">
        <f>D54+D56</f>
        <v>0</v>
      </c>
    </row>
    <row r="54" spans="1:8" ht="26.4" hidden="1" customHeight="1" x14ac:dyDescent="0.25">
      <c r="A54" s="9" t="s">
        <v>113</v>
      </c>
      <c r="B54" s="10" t="s">
        <v>114</v>
      </c>
      <c r="C54" s="10"/>
      <c r="D54" s="8">
        <f>D55</f>
        <v>0</v>
      </c>
    </row>
    <row r="55" spans="1:8" ht="35.25" hidden="1" customHeight="1" x14ac:dyDescent="0.25">
      <c r="A55" s="9" t="s">
        <v>111</v>
      </c>
      <c r="B55" s="10" t="s">
        <v>112</v>
      </c>
      <c r="C55" s="10"/>
      <c r="D55" s="8">
        <v>0</v>
      </c>
    </row>
    <row r="56" spans="1:8" ht="19.2" hidden="1" customHeight="1" x14ac:dyDescent="0.25">
      <c r="A56" s="9" t="s">
        <v>202</v>
      </c>
      <c r="B56" s="10" t="s">
        <v>203</v>
      </c>
      <c r="C56" s="10"/>
      <c r="D56" s="8">
        <f>D57</f>
        <v>0</v>
      </c>
    </row>
    <row r="57" spans="1:8" ht="24.6" hidden="1" customHeight="1" x14ac:dyDescent="0.25">
      <c r="A57" s="9" t="s">
        <v>56</v>
      </c>
      <c r="B57" s="10" t="s">
        <v>204</v>
      </c>
      <c r="C57" s="10"/>
      <c r="D57" s="8">
        <v>0</v>
      </c>
      <c r="F57" s="35"/>
      <c r="H57" s="35"/>
    </row>
    <row r="58" spans="1:8" x14ac:dyDescent="0.25">
      <c r="A58" s="2" t="s">
        <v>99</v>
      </c>
      <c r="B58" s="10" t="s">
        <v>19</v>
      </c>
      <c r="C58" s="10"/>
      <c r="D58" s="8">
        <f>D64+D59+D62+D67</f>
        <v>1300000</v>
      </c>
    </row>
    <row r="59" spans="1:8" ht="53.25" hidden="1" customHeight="1" x14ac:dyDescent="0.25">
      <c r="A59" s="2" t="s">
        <v>100</v>
      </c>
      <c r="B59" s="10" t="s">
        <v>62</v>
      </c>
      <c r="C59" s="10"/>
      <c r="D59" s="8">
        <f>D60</f>
        <v>0</v>
      </c>
    </row>
    <row r="60" spans="1:8" ht="53.25" hidden="1" customHeight="1" x14ac:dyDescent="0.25">
      <c r="A60" s="2" t="s">
        <v>186</v>
      </c>
      <c r="B60" s="24" t="s">
        <v>187</v>
      </c>
      <c r="C60" s="10"/>
      <c r="D60" s="8">
        <f>D61</f>
        <v>0</v>
      </c>
    </row>
    <row r="61" spans="1:8" ht="56.25" hidden="1" customHeight="1" x14ac:dyDescent="0.25">
      <c r="A61" s="2" t="s">
        <v>57</v>
      </c>
      <c r="B61" s="24" t="s">
        <v>128</v>
      </c>
      <c r="C61" s="10"/>
      <c r="D61" s="8">
        <v>0</v>
      </c>
    </row>
    <row r="62" spans="1:8" ht="32.25" customHeight="1" x14ac:dyDescent="0.25">
      <c r="A62" s="2" t="s">
        <v>188</v>
      </c>
      <c r="B62" s="24" t="s">
        <v>189</v>
      </c>
      <c r="C62" s="10"/>
      <c r="D62" s="8">
        <f>D63</f>
        <v>1300000</v>
      </c>
    </row>
    <row r="63" spans="1:8" ht="29.25" customHeight="1" x14ac:dyDescent="0.25">
      <c r="A63" s="2" t="s">
        <v>171</v>
      </c>
      <c r="B63" s="24" t="s">
        <v>172</v>
      </c>
      <c r="C63" s="10"/>
      <c r="D63" s="8">
        <v>1300000</v>
      </c>
      <c r="E63" s="35"/>
      <c r="G63" s="35"/>
    </row>
    <row r="64" spans="1:8" ht="29.25" hidden="1" customHeight="1" x14ac:dyDescent="0.25">
      <c r="A64" s="2" t="s">
        <v>119</v>
      </c>
      <c r="B64" s="10" t="s">
        <v>20</v>
      </c>
      <c r="C64" s="10"/>
      <c r="D64" s="8">
        <f>D65+D70</f>
        <v>0</v>
      </c>
    </row>
    <row r="65" spans="1:8" ht="26.4" hidden="1" x14ac:dyDescent="0.25">
      <c r="A65" s="2" t="s">
        <v>101</v>
      </c>
      <c r="B65" s="10" t="s">
        <v>21</v>
      </c>
      <c r="C65" s="10"/>
      <c r="D65" s="8">
        <f>D66</f>
        <v>0</v>
      </c>
    </row>
    <row r="66" spans="1:8" ht="27" hidden="1" customHeight="1" x14ac:dyDescent="0.25">
      <c r="A66" s="2" t="s">
        <v>102</v>
      </c>
      <c r="B66" s="10" t="s">
        <v>46</v>
      </c>
      <c r="C66" s="10"/>
      <c r="D66" s="8">
        <v>0</v>
      </c>
      <c r="E66" s="43"/>
      <c r="F66" s="56"/>
      <c r="G66" s="56"/>
    </row>
    <row r="67" spans="1:8" ht="55.2" hidden="1" customHeight="1" x14ac:dyDescent="0.25">
      <c r="A67" s="2" t="s">
        <v>238</v>
      </c>
      <c r="B67" s="10" t="s">
        <v>235</v>
      </c>
      <c r="C67" s="10"/>
      <c r="D67" s="8">
        <f>D68</f>
        <v>0</v>
      </c>
      <c r="E67" s="43"/>
      <c r="F67" s="43"/>
      <c r="G67" s="43"/>
    </row>
    <row r="68" spans="1:8" ht="55.2" hidden="1" customHeight="1" x14ac:dyDescent="0.25">
      <c r="A68" s="2" t="s">
        <v>239</v>
      </c>
      <c r="B68" s="10" t="s">
        <v>236</v>
      </c>
      <c r="C68" s="10"/>
      <c r="D68" s="8">
        <f>D69</f>
        <v>0</v>
      </c>
      <c r="E68" s="43"/>
      <c r="F68" s="43"/>
      <c r="G68" s="43"/>
    </row>
    <row r="69" spans="1:8" ht="56.4" hidden="1" customHeight="1" x14ac:dyDescent="0.25">
      <c r="A69" s="2" t="s">
        <v>240</v>
      </c>
      <c r="B69" s="10" t="s">
        <v>237</v>
      </c>
      <c r="C69" s="10"/>
      <c r="D69" s="8">
        <v>0</v>
      </c>
      <c r="E69" s="43"/>
      <c r="F69" s="43"/>
      <c r="G69" s="43"/>
    </row>
    <row r="70" spans="1:8" ht="39" hidden="1" customHeight="1" x14ac:dyDescent="0.25">
      <c r="A70" s="2" t="s">
        <v>122</v>
      </c>
      <c r="B70" s="24" t="s">
        <v>123</v>
      </c>
      <c r="C70" s="10"/>
      <c r="D70" s="38">
        <f>D71</f>
        <v>0</v>
      </c>
    </row>
    <row r="71" spans="1:8" ht="39" hidden="1" customHeight="1" x14ac:dyDescent="0.25">
      <c r="A71" s="2" t="s">
        <v>117</v>
      </c>
      <c r="B71" s="24" t="s">
        <v>118</v>
      </c>
      <c r="C71" s="10"/>
      <c r="D71" s="38">
        <v>0</v>
      </c>
    </row>
    <row r="72" spans="1:8" ht="18.75" customHeight="1" x14ac:dyDescent="0.25">
      <c r="A72" s="2" t="s">
        <v>130</v>
      </c>
      <c r="B72" s="10" t="s">
        <v>131</v>
      </c>
      <c r="C72" s="10"/>
      <c r="D72" s="8">
        <f>D76+D73</f>
        <v>389777</v>
      </c>
    </row>
    <row r="73" spans="1:8" ht="29.4" customHeight="1" x14ac:dyDescent="0.25">
      <c r="A73" s="2" t="s">
        <v>229</v>
      </c>
      <c r="B73" s="10" t="s">
        <v>230</v>
      </c>
      <c r="C73" s="10"/>
      <c r="D73" s="8">
        <f>D74</f>
        <v>10000</v>
      </c>
    </row>
    <row r="74" spans="1:8" ht="54.6" customHeight="1" x14ac:dyDescent="0.25">
      <c r="A74" s="2" t="s">
        <v>231</v>
      </c>
      <c r="B74" s="10" t="s">
        <v>232</v>
      </c>
      <c r="C74" s="10"/>
      <c r="D74" s="8">
        <f>D75</f>
        <v>10000</v>
      </c>
    </row>
    <row r="75" spans="1:8" ht="136.19999999999999" customHeight="1" x14ac:dyDescent="0.25">
      <c r="A75" s="2" t="s">
        <v>233</v>
      </c>
      <c r="B75" s="10" t="s">
        <v>234</v>
      </c>
      <c r="C75" s="10"/>
      <c r="D75" s="8">
        <v>10000</v>
      </c>
      <c r="E75" s="43"/>
      <c r="G75" s="43"/>
    </row>
    <row r="76" spans="1:8" ht="74.25" customHeight="1" x14ac:dyDescent="0.25">
      <c r="A76" s="2" t="s">
        <v>190</v>
      </c>
      <c r="B76" s="5" t="s">
        <v>220</v>
      </c>
      <c r="C76" s="10"/>
      <c r="D76" s="8">
        <f>D77+D79</f>
        <v>379777</v>
      </c>
    </row>
    <row r="77" spans="1:8" ht="40.5" customHeight="1" x14ac:dyDescent="0.25">
      <c r="A77" s="2" t="s">
        <v>192</v>
      </c>
      <c r="B77" s="5" t="s">
        <v>193</v>
      </c>
      <c r="C77" s="10"/>
      <c r="D77" s="8">
        <f>D78</f>
        <v>331875</v>
      </c>
      <c r="F77" s="13"/>
      <c r="H77" s="13"/>
    </row>
    <row r="78" spans="1:8" ht="53.25" customHeight="1" x14ac:dyDescent="0.25">
      <c r="A78" s="32" t="s">
        <v>167</v>
      </c>
      <c r="B78" s="5" t="s">
        <v>169</v>
      </c>
      <c r="C78" s="10"/>
      <c r="D78" s="30">
        <v>331875</v>
      </c>
    </row>
    <row r="79" spans="1:8" ht="63" customHeight="1" x14ac:dyDescent="0.25">
      <c r="A79" s="32" t="s">
        <v>195</v>
      </c>
      <c r="B79" s="27" t="s">
        <v>194</v>
      </c>
      <c r="C79" s="10"/>
      <c r="D79" s="30">
        <f>D80</f>
        <v>47902</v>
      </c>
    </row>
    <row r="80" spans="1:8" ht="57.75" customHeight="1" x14ac:dyDescent="0.25">
      <c r="A80" s="33" t="s">
        <v>168</v>
      </c>
      <c r="B80" s="27" t="s">
        <v>170</v>
      </c>
      <c r="C80" s="10"/>
      <c r="D80" s="8">
        <v>47902</v>
      </c>
    </row>
    <row r="81" spans="1:8" ht="22.2" customHeight="1" x14ac:dyDescent="0.25">
      <c r="A81" s="33" t="s">
        <v>241</v>
      </c>
      <c r="B81" s="27" t="s">
        <v>242</v>
      </c>
      <c r="C81" s="10"/>
      <c r="D81" s="8">
        <f>D82</f>
        <v>339128.79</v>
      </c>
      <c r="E81" s="45"/>
      <c r="G81" s="45"/>
    </row>
    <row r="82" spans="1:8" ht="24" customHeight="1" x14ac:dyDescent="0.25">
      <c r="A82" s="2" t="s">
        <v>196</v>
      </c>
      <c r="B82" s="10" t="s">
        <v>197</v>
      </c>
      <c r="C82" s="10"/>
      <c r="D82" s="8">
        <f>D83</f>
        <v>339128.79</v>
      </c>
    </row>
    <row r="83" spans="1:8" ht="23.25" customHeight="1" x14ac:dyDescent="0.25">
      <c r="A83" s="2" t="s">
        <v>198</v>
      </c>
      <c r="B83" s="10" t="s">
        <v>254</v>
      </c>
      <c r="C83" s="10"/>
      <c r="D83" s="8">
        <f>D84</f>
        <v>339128.79</v>
      </c>
    </row>
    <row r="84" spans="1:8" ht="32.4" customHeight="1" x14ac:dyDescent="0.25">
      <c r="A84" s="2" t="s">
        <v>248</v>
      </c>
      <c r="B84" s="10" t="s">
        <v>255</v>
      </c>
      <c r="C84" s="10"/>
      <c r="D84" s="8">
        <v>339128.79</v>
      </c>
      <c r="E84" s="42"/>
      <c r="G84" s="42"/>
    </row>
    <row r="85" spans="1:8" ht="16.2" customHeight="1" x14ac:dyDescent="0.25">
      <c r="A85" s="2" t="s">
        <v>103</v>
      </c>
      <c r="B85" s="10" t="s">
        <v>22</v>
      </c>
      <c r="C85" s="10"/>
      <c r="D85" s="8">
        <f>D86</f>
        <v>110783616.97</v>
      </c>
      <c r="F85" s="37"/>
      <c r="H85" s="37"/>
    </row>
    <row r="86" spans="1:8" ht="26.25" customHeight="1" x14ac:dyDescent="0.25">
      <c r="A86" s="2" t="s">
        <v>104</v>
      </c>
      <c r="B86" s="10" t="s">
        <v>23</v>
      </c>
      <c r="C86" s="10"/>
      <c r="D86" s="8">
        <f>D87+D95+D128+D138</f>
        <v>110783616.97</v>
      </c>
    </row>
    <row r="87" spans="1:8" x14ac:dyDescent="0.25">
      <c r="A87" s="2" t="s">
        <v>124</v>
      </c>
      <c r="B87" s="10" t="s">
        <v>132</v>
      </c>
      <c r="C87" s="10"/>
      <c r="D87" s="8">
        <f>D88+D93</f>
        <v>48565392</v>
      </c>
    </row>
    <row r="88" spans="1:8" ht="21" customHeight="1" x14ac:dyDescent="0.25">
      <c r="A88" s="2" t="s">
        <v>201</v>
      </c>
      <c r="B88" s="10" t="s">
        <v>133</v>
      </c>
      <c r="C88" s="10"/>
      <c r="D88" s="8">
        <f>D89</f>
        <v>48565392</v>
      </c>
    </row>
    <row r="89" spans="1:8" ht="28.5" customHeight="1" x14ac:dyDescent="0.25">
      <c r="A89" s="2" t="s">
        <v>191</v>
      </c>
      <c r="B89" s="10" t="s">
        <v>134</v>
      </c>
      <c r="C89" s="10"/>
      <c r="D89" s="8">
        <f>D92+D90+D91</f>
        <v>48565392</v>
      </c>
    </row>
    <row r="90" spans="1:8" ht="26.4" x14ac:dyDescent="0.25">
      <c r="A90" s="2" t="s">
        <v>129</v>
      </c>
      <c r="B90" s="10"/>
      <c r="C90" s="10" t="s">
        <v>25</v>
      </c>
      <c r="D90" s="8">
        <v>4969732</v>
      </c>
    </row>
    <row r="91" spans="1:8" ht="26.4" x14ac:dyDescent="0.25">
      <c r="A91" s="2" t="s">
        <v>213</v>
      </c>
      <c r="B91" s="10"/>
      <c r="C91" s="10" t="s">
        <v>26</v>
      </c>
      <c r="D91" s="8">
        <v>41357699</v>
      </c>
    </row>
    <row r="92" spans="1:8" ht="29.4" customHeight="1" x14ac:dyDescent="0.25">
      <c r="A92" s="2" t="s">
        <v>214</v>
      </c>
      <c r="B92" s="10"/>
      <c r="C92" s="10" t="s">
        <v>24</v>
      </c>
      <c r="D92" s="8">
        <v>2237961</v>
      </c>
    </row>
    <row r="93" spans="1:8" ht="27" hidden="1" customHeight="1" x14ac:dyDescent="0.25">
      <c r="A93" s="2" t="s">
        <v>109</v>
      </c>
      <c r="B93" s="10" t="s">
        <v>135</v>
      </c>
      <c r="C93" s="10"/>
      <c r="D93" s="38">
        <f>D94</f>
        <v>0</v>
      </c>
    </row>
    <row r="94" spans="1:8" ht="34.5" hidden="1" customHeight="1" x14ac:dyDescent="0.25">
      <c r="A94" s="2" t="s">
        <v>58</v>
      </c>
      <c r="B94" s="10" t="s">
        <v>136</v>
      </c>
      <c r="C94" s="10"/>
      <c r="D94" s="38">
        <v>0</v>
      </c>
      <c r="E94" s="31"/>
      <c r="F94" s="8"/>
      <c r="G94" s="31"/>
      <c r="H94" s="8"/>
    </row>
    <row r="95" spans="1:8" ht="29.25" customHeight="1" x14ac:dyDescent="0.25">
      <c r="A95" s="2" t="s">
        <v>125</v>
      </c>
      <c r="B95" s="10" t="s">
        <v>137</v>
      </c>
      <c r="C95" s="10"/>
      <c r="D95" s="8">
        <f>D110+D98+D96+D100+D102+D104+D108+D106</f>
        <v>48945387.159999996</v>
      </c>
    </row>
    <row r="96" spans="1:8" ht="30.75" hidden="1" customHeight="1" x14ac:dyDescent="0.25">
      <c r="A96" s="2" t="s">
        <v>159</v>
      </c>
      <c r="B96" s="10" t="s">
        <v>179</v>
      </c>
      <c r="C96" s="10"/>
      <c r="D96" s="38">
        <f>D97</f>
        <v>0</v>
      </c>
      <c r="E96" s="31"/>
      <c r="F96" s="8"/>
      <c r="G96" s="31"/>
      <c r="H96" s="8"/>
    </row>
    <row r="97" spans="1:8" s="37" customFormat="1" ht="29.25" hidden="1" customHeight="1" x14ac:dyDescent="0.25">
      <c r="A97" s="19" t="s">
        <v>126</v>
      </c>
      <c r="B97" s="10" t="s">
        <v>163</v>
      </c>
      <c r="C97" s="10"/>
      <c r="D97" s="49"/>
      <c r="F97" s="4"/>
      <c r="H97" s="4"/>
    </row>
    <row r="98" spans="1:8" ht="41.4" customHeight="1" x14ac:dyDescent="0.25">
      <c r="A98" s="2" t="s">
        <v>252</v>
      </c>
      <c r="B98" s="10" t="s">
        <v>251</v>
      </c>
      <c r="C98" s="10"/>
      <c r="D98" s="8">
        <f>D99</f>
        <v>21135061.010000002</v>
      </c>
    </row>
    <row r="99" spans="1:8" ht="43.95" customHeight="1" x14ac:dyDescent="0.25">
      <c r="A99" s="2" t="s">
        <v>249</v>
      </c>
      <c r="B99" s="24" t="s">
        <v>250</v>
      </c>
      <c r="C99" s="10"/>
      <c r="D99" s="8">
        <f>19009621.01+2125440</f>
        <v>21135061.010000002</v>
      </c>
    </row>
    <row r="100" spans="1:8" ht="71.400000000000006" hidden="1" customHeight="1" x14ac:dyDescent="0.25">
      <c r="A100" s="11" t="s">
        <v>219</v>
      </c>
      <c r="B100" s="10" t="s">
        <v>180</v>
      </c>
      <c r="C100" s="10"/>
      <c r="D100" s="8">
        <f>D101</f>
        <v>0</v>
      </c>
    </row>
    <row r="101" spans="1:8" ht="70.95" hidden="1" customHeight="1" x14ac:dyDescent="0.25">
      <c r="A101" s="11" t="s">
        <v>218</v>
      </c>
      <c r="B101" s="10" t="s">
        <v>164</v>
      </c>
      <c r="C101" s="10"/>
      <c r="D101" s="8">
        <v>0</v>
      </c>
    </row>
    <row r="102" spans="1:8" ht="52.5" customHeight="1" x14ac:dyDescent="0.25">
      <c r="A102" s="11" t="s">
        <v>181</v>
      </c>
      <c r="B102" s="10" t="s">
        <v>182</v>
      </c>
      <c r="C102" s="10"/>
      <c r="D102" s="8">
        <f>D103</f>
        <v>2187449.5</v>
      </c>
    </row>
    <row r="103" spans="1:8" ht="57" hidden="1" customHeight="1" x14ac:dyDescent="0.25">
      <c r="A103" s="11" t="s">
        <v>160</v>
      </c>
      <c r="B103" s="10" t="s">
        <v>161</v>
      </c>
      <c r="C103" s="10"/>
      <c r="D103" s="8">
        <v>2187449.5</v>
      </c>
    </row>
    <row r="104" spans="1:8" ht="25.5" hidden="1" customHeight="1" x14ac:dyDescent="0.25">
      <c r="A104" s="11" t="s">
        <v>183</v>
      </c>
      <c r="B104" s="10" t="s">
        <v>184</v>
      </c>
      <c r="C104" s="10"/>
      <c r="D104" s="8">
        <f>D105</f>
        <v>0</v>
      </c>
    </row>
    <row r="105" spans="1:8" ht="26.4" hidden="1" customHeight="1" x14ac:dyDescent="0.25">
      <c r="A105" s="11" t="s">
        <v>185</v>
      </c>
      <c r="B105" s="10" t="s">
        <v>138</v>
      </c>
      <c r="C105" s="10"/>
      <c r="D105" s="8">
        <v>0</v>
      </c>
    </row>
    <row r="106" spans="1:8" ht="20.399999999999999" hidden="1" customHeight="1" x14ac:dyDescent="0.25">
      <c r="A106" s="11" t="s">
        <v>215</v>
      </c>
      <c r="B106" s="10" t="s">
        <v>216</v>
      </c>
      <c r="C106" s="10"/>
      <c r="D106" s="8">
        <f>D107</f>
        <v>0</v>
      </c>
    </row>
    <row r="107" spans="1:8" ht="22.2" hidden="1" customHeight="1" x14ac:dyDescent="0.25">
      <c r="A107" s="7" t="s">
        <v>217</v>
      </c>
      <c r="B107" s="10" t="s">
        <v>216</v>
      </c>
      <c r="C107" s="10"/>
      <c r="D107" s="8">
        <v>0</v>
      </c>
    </row>
    <row r="108" spans="1:8" ht="39" hidden="1" customHeight="1" x14ac:dyDescent="0.25">
      <c r="A108" s="11" t="s">
        <v>208</v>
      </c>
      <c r="B108" s="10" t="s">
        <v>206</v>
      </c>
      <c r="C108" s="10"/>
      <c r="D108" s="38">
        <f>D109</f>
        <v>0</v>
      </c>
    </row>
    <row r="109" spans="1:8" ht="55.95" hidden="1" customHeight="1" x14ac:dyDescent="0.25">
      <c r="A109" s="11" t="s">
        <v>209</v>
      </c>
      <c r="B109" s="10" t="s">
        <v>207</v>
      </c>
      <c r="C109" s="10"/>
      <c r="D109" s="38">
        <v>0</v>
      </c>
    </row>
    <row r="110" spans="1:8" hidden="1" x14ac:dyDescent="0.25">
      <c r="A110" s="2" t="s">
        <v>69</v>
      </c>
      <c r="B110" s="10" t="s">
        <v>139</v>
      </c>
      <c r="C110" s="10"/>
      <c r="D110" s="8">
        <f>D111</f>
        <v>25622876.649999999</v>
      </c>
    </row>
    <row r="111" spans="1:8" x14ac:dyDescent="0.25">
      <c r="A111" s="2" t="s">
        <v>59</v>
      </c>
      <c r="B111" s="10" t="s">
        <v>140</v>
      </c>
      <c r="C111" s="10"/>
      <c r="D111" s="8">
        <f>D112+D116+D126+D117+D118+D114+D113+D127+D122+D119+D123+D125+D120+D115+D121+D124</f>
        <v>25622876.649999999</v>
      </c>
    </row>
    <row r="112" spans="1:8" ht="43.2" customHeight="1" x14ac:dyDescent="0.25">
      <c r="A112" s="2" t="s">
        <v>115</v>
      </c>
      <c r="B112" s="10"/>
      <c r="C112" s="10" t="s">
        <v>12</v>
      </c>
      <c r="D112" s="8">
        <v>10823255</v>
      </c>
    </row>
    <row r="113" spans="1:7" ht="26.4" hidden="1" x14ac:dyDescent="0.25">
      <c r="A113" s="2" t="s">
        <v>199</v>
      </c>
      <c r="B113" s="10"/>
      <c r="C113" s="10"/>
      <c r="D113" s="8">
        <v>0</v>
      </c>
    </row>
    <row r="114" spans="1:7" ht="39" hidden="1" customHeight="1" x14ac:dyDescent="0.25">
      <c r="A114" s="25" t="s">
        <v>200</v>
      </c>
      <c r="B114" s="10"/>
      <c r="C114" s="10"/>
      <c r="D114" s="38">
        <v>0</v>
      </c>
    </row>
    <row r="115" spans="1:7" ht="69" hidden="1" customHeight="1" x14ac:dyDescent="0.25">
      <c r="A115" s="2" t="s">
        <v>221</v>
      </c>
      <c r="B115" s="24"/>
      <c r="C115" s="10"/>
      <c r="D115" s="8">
        <v>0</v>
      </c>
      <c r="E115" s="39"/>
      <c r="G115" s="39"/>
    </row>
    <row r="116" spans="1:7" ht="26.4" x14ac:dyDescent="0.25">
      <c r="A116" s="21" t="s">
        <v>68</v>
      </c>
      <c r="B116" s="10"/>
      <c r="C116" s="10" t="s">
        <v>28</v>
      </c>
      <c r="D116" s="8">
        <v>34731</v>
      </c>
    </row>
    <row r="117" spans="1:7" ht="39.75" customHeight="1" x14ac:dyDescent="0.25">
      <c r="A117" s="2" t="s">
        <v>165</v>
      </c>
      <c r="B117" s="10"/>
      <c r="C117" s="10"/>
      <c r="D117" s="8">
        <v>645166</v>
      </c>
    </row>
    <row r="118" spans="1:7" ht="30.75" hidden="1" customHeight="1" x14ac:dyDescent="0.25">
      <c r="A118" s="2" t="s">
        <v>162</v>
      </c>
      <c r="B118" s="10"/>
      <c r="C118" s="10"/>
      <c r="D118" s="38">
        <v>0</v>
      </c>
    </row>
    <row r="119" spans="1:7" ht="51.75" hidden="1" customHeight="1" x14ac:dyDescent="0.25">
      <c r="A119" s="2" t="s">
        <v>223</v>
      </c>
      <c r="B119" s="10"/>
      <c r="C119" s="10"/>
      <c r="D119" s="8">
        <v>0</v>
      </c>
    </row>
    <row r="120" spans="1:7" ht="27.6" customHeight="1" x14ac:dyDescent="0.25">
      <c r="A120" s="2" t="s">
        <v>227</v>
      </c>
      <c r="B120" s="10"/>
      <c r="C120" s="10"/>
      <c r="D120" s="8">
        <v>11579477.23</v>
      </c>
    </row>
    <row r="121" spans="1:7" ht="40.950000000000003" hidden="1" customHeight="1" x14ac:dyDescent="0.25">
      <c r="A121" s="2" t="s">
        <v>224</v>
      </c>
      <c r="B121" s="10" t="s">
        <v>140</v>
      </c>
      <c r="C121" s="10"/>
      <c r="D121" s="8">
        <v>0</v>
      </c>
      <c r="E121" s="57"/>
      <c r="G121" s="41"/>
    </row>
    <row r="122" spans="1:7" ht="43.95" hidden="1" customHeight="1" x14ac:dyDescent="0.25">
      <c r="A122" s="2" t="s">
        <v>225</v>
      </c>
      <c r="B122" s="10" t="s">
        <v>140</v>
      </c>
      <c r="C122" s="10"/>
      <c r="D122" s="8">
        <v>0</v>
      </c>
      <c r="E122" s="57"/>
    </row>
    <row r="123" spans="1:7" ht="31.95" hidden="1" customHeight="1" x14ac:dyDescent="0.25">
      <c r="A123" s="2" t="s">
        <v>228</v>
      </c>
      <c r="B123" s="10" t="s">
        <v>140</v>
      </c>
      <c r="C123" s="10"/>
      <c r="D123" s="8">
        <v>0</v>
      </c>
    </row>
    <row r="124" spans="1:7" ht="42.6" customHeight="1" x14ac:dyDescent="0.25">
      <c r="A124" s="2" t="s">
        <v>247</v>
      </c>
      <c r="B124" s="10" t="s">
        <v>140</v>
      </c>
      <c r="C124" s="10"/>
      <c r="D124" s="8">
        <v>2540247.42</v>
      </c>
      <c r="E124" s="51"/>
      <c r="G124" s="51"/>
    </row>
    <row r="125" spans="1:7" ht="44.4" hidden="1" customHeight="1" x14ac:dyDescent="0.25">
      <c r="A125" s="2" t="s">
        <v>211</v>
      </c>
      <c r="B125" s="10"/>
      <c r="C125" s="10"/>
      <c r="D125" s="38">
        <v>0</v>
      </c>
    </row>
    <row r="126" spans="1:7" ht="37.5" hidden="1" customHeight="1" x14ac:dyDescent="0.25">
      <c r="A126" s="2" t="s">
        <v>205</v>
      </c>
      <c r="B126" s="10"/>
      <c r="C126" s="10"/>
      <c r="D126" s="38">
        <v>0</v>
      </c>
    </row>
    <row r="127" spans="1:7" ht="40.950000000000003" hidden="1" customHeight="1" x14ac:dyDescent="0.25">
      <c r="A127" s="2" t="s">
        <v>212</v>
      </c>
      <c r="B127" s="10"/>
      <c r="C127" s="10"/>
      <c r="D127" s="38">
        <v>0</v>
      </c>
    </row>
    <row r="128" spans="1:7" ht="15.75" customHeight="1" x14ac:dyDescent="0.25">
      <c r="A128" s="2" t="s">
        <v>127</v>
      </c>
      <c r="B128" s="10" t="s">
        <v>141</v>
      </c>
      <c r="C128" s="10"/>
      <c r="D128" s="8">
        <f>D136+D129+D131</f>
        <v>2213837.81</v>
      </c>
    </row>
    <row r="129" spans="1:8" ht="13.2" hidden="1" customHeight="1" x14ac:dyDescent="0.25">
      <c r="A129" s="2" t="s">
        <v>67</v>
      </c>
      <c r="B129" s="10" t="s">
        <v>144</v>
      </c>
      <c r="C129" s="10"/>
      <c r="D129" s="8"/>
      <c r="F129" s="37"/>
      <c r="H129" s="37"/>
    </row>
    <row r="130" spans="1:8" ht="13.2" hidden="1" customHeight="1" x14ac:dyDescent="0.25">
      <c r="A130" s="2" t="s">
        <v>60</v>
      </c>
      <c r="B130" s="10" t="s">
        <v>145</v>
      </c>
      <c r="C130" s="10"/>
      <c r="D130" s="8"/>
      <c r="F130" s="37"/>
      <c r="H130" s="37"/>
    </row>
    <row r="131" spans="1:8" ht="26.4" x14ac:dyDescent="0.25">
      <c r="A131" s="2" t="s">
        <v>150</v>
      </c>
      <c r="B131" s="10" t="s">
        <v>151</v>
      </c>
      <c r="C131" s="10"/>
      <c r="D131" s="8">
        <f>D132</f>
        <v>1289425</v>
      </c>
    </row>
    <row r="132" spans="1:8" ht="26.4" x14ac:dyDescent="0.25">
      <c r="A132" s="2" t="s">
        <v>152</v>
      </c>
      <c r="B132" s="10" t="s">
        <v>149</v>
      </c>
      <c r="C132" s="10"/>
      <c r="D132" s="8">
        <f>D133+D134+D135</f>
        <v>1289425</v>
      </c>
    </row>
    <row r="133" spans="1:8" ht="66" x14ac:dyDescent="0.25">
      <c r="A133" s="2" t="s">
        <v>64</v>
      </c>
      <c r="B133" s="10"/>
      <c r="C133" s="10"/>
      <c r="D133" s="8">
        <v>4000</v>
      </c>
    </row>
    <row r="134" spans="1:8" ht="26.4" x14ac:dyDescent="0.25">
      <c r="A134" s="2" t="s">
        <v>166</v>
      </c>
      <c r="B134" s="10"/>
      <c r="C134" s="10"/>
      <c r="D134" s="8">
        <f>30379+1255046</f>
        <v>1285425</v>
      </c>
    </row>
    <row r="135" spans="1:8" ht="26.4" hidden="1" customHeight="1" x14ac:dyDescent="0.25">
      <c r="A135" s="2" t="s">
        <v>63</v>
      </c>
      <c r="B135" s="10"/>
      <c r="C135" s="10"/>
      <c r="D135" s="38">
        <v>0</v>
      </c>
    </row>
    <row r="136" spans="1:8" ht="29.4" customHeight="1" x14ac:dyDescent="0.25">
      <c r="A136" s="2" t="s">
        <v>246</v>
      </c>
      <c r="B136" s="10" t="s">
        <v>142</v>
      </c>
      <c r="C136" s="10"/>
      <c r="D136" s="8">
        <f>D137</f>
        <v>924412.80999999994</v>
      </c>
    </row>
    <row r="137" spans="1:8" ht="26.4" x14ac:dyDescent="0.25">
      <c r="A137" s="2" t="s">
        <v>253</v>
      </c>
      <c r="B137" s="10" t="s">
        <v>143</v>
      </c>
      <c r="C137" s="10"/>
      <c r="D137" s="8">
        <f>884514.74+39898.07</f>
        <v>924412.80999999994</v>
      </c>
    </row>
    <row r="138" spans="1:8" x14ac:dyDescent="0.25">
      <c r="A138" s="2" t="s">
        <v>66</v>
      </c>
      <c r="B138" s="10" t="s">
        <v>146</v>
      </c>
      <c r="C138" s="10"/>
      <c r="D138" s="8">
        <f>D139</f>
        <v>11059000</v>
      </c>
    </row>
    <row r="139" spans="1:8" ht="24.75" customHeight="1" x14ac:dyDescent="0.25">
      <c r="A139" s="2" t="s">
        <v>65</v>
      </c>
      <c r="B139" s="10" t="s">
        <v>147</v>
      </c>
      <c r="C139" s="10"/>
      <c r="D139" s="8">
        <f>D140</f>
        <v>11059000</v>
      </c>
    </row>
    <row r="140" spans="1:8" ht="26.4" x14ac:dyDescent="0.25">
      <c r="A140" s="2" t="s">
        <v>61</v>
      </c>
      <c r="B140" s="10" t="s">
        <v>148</v>
      </c>
      <c r="C140" s="10"/>
      <c r="D140" s="8">
        <f>D141+D143+D142</f>
        <v>11059000</v>
      </c>
    </row>
    <row r="141" spans="1:8" ht="26.4" x14ac:dyDescent="0.25">
      <c r="A141" s="2" t="s">
        <v>210</v>
      </c>
      <c r="B141" s="10"/>
      <c r="C141" s="10"/>
      <c r="D141" s="8">
        <v>10000000</v>
      </c>
      <c r="F141" s="40"/>
    </row>
    <row r="142" spans="1:8" ht="39.6" hidden="1" x14ac:dyDescent="0.25">
      <c r="A142" s="3" t="s">
        <v>226</v>
      </c>
      <c r="B142" s="10"/>
      <c r="C142" s="34"/>
      <c r="D142" s="8">
        <v>0</v>
      </c>
    </row>
    <row r="143" spans="1:8" ht="39.6" x14ac:dyDescent="0.25">
      <c r="A143" s="3" t="s">
        <v>222</v>
      </c>
      <c r="B143" s="10"/>
      <c r="C143" s="34"/>
      <c r="D143" s="8">
        <v>1059000</v>
      </c>
      <c r="E143" s="4"/>
    </row>
    <row r="144" spans="1:8" ht="26.25" customHeight="1" x14ac:dyDescent="0.25">
      <c r="A144" s="53" t="s">
        <v>3</v>
      </c>
      <c r="B144" s="54"/>
      <c r="C144" s="55"/>
      <c r="D144" s="8">
        <f>D85+D10</f>
        <v>154455520.75999999</v>
      </c>
    </row>
    <row r="147" spans="4:4" x14ac:dyDescent="0.25">
      <c r="D147" s="50"/>
    </row>
    <row r="148" spans="4:4" x14ac:dyDescent="0.25">
      <c r="D148" s="50"/>
    </row>
    <row r="149" spans="4:4" x14ac:dyDescent="0.25">
      <c r="D149" s="50"/>
    </row>
  </sheetData>
  <mergeCells count="6">
    <mergeCell ref="A4:D4"/>
    <mergeCell ref="A6:D6"/>
    <mergeCell ref="A7:D7"/>
    <mergeCell ref="A144:C144"/>
    <mergeCell ref="F66:G66"/>
    <mergeCell ref="E121:E122"/>
  </mergeCells>
  <phoneticPr fontId="0" type="noConversion"/>
  <printOptions horizontalCentered="1"/>
  <pageMargins left="0.78740157480314965" right="0.39370078740157483" top="0.59055118110236227" bottom="0.27559055118110237" header="0.51181102362204722" footer="0.51181102362204722"/>
  <pageSetup paperSize="9" scale="68" fitToHeight="3" orientation="portrait" r:id="rId1"/>
  <headerFooter alignWithMargins="0"/>
  <rowBreaks count="2" manualBreakCount="2">
    <brk id="37" max="3" man="1"/>
    <brk id="7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 Д</vt:lpstr>
      <vt:lpstr>'1 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Vika</cp:lastModifiedBy>
  <cp:lastPrinted>2025-03-28T11:18:56Z</cp:lastPrinted>
  <dcterms:created xsi:type="dcterms:W3CDTF">1996-10-08T23:32:33Z</dcterms:created>
  <dcterms:modified xsi:type="dcterms:W3CDTF">2025-03-28T13:09:56Z</dcterms:modified>
</cp:coreProperties>
</file>